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cafdoc.sharepoint.com/sites/CAF69-P-CrationMarchsSG-Dmnagementdsencombrement/Documents partages/Déménagement désencombrement/DCE provisoire/"/>
    </mc:Choice>
  </mc:AlternateContent>
  <xr:revisionPtr revIDLastSave="814" documentId="13_ncr:1_{E24B1B0E-AF08-45CF-8A0E-86B9584ABD73}" xr6:coauthVersionLast="47" xr6:coauthVersionMax="47" xr10:uidLastSave="{774741A6-E8BF-43DC-B5D1-91A45632C61F}"/>
  <bookViews>
    <workbookView xWindow="28680" yWindow="-120" windowWidth="29040" windowHeight="17520" firstSheet="1" activeTab="2" xr2:uid="{1EC84F1E-4FF6-4998-AFBB-FCC7A838F5D7}"/>
  </bookViews>
  <sheets>
    <sheet name="test DQE" sheetId="4" r:id="rId1"/>
    <sheet name="Prestations unitaires" sheetId="1" r:id="rId2"/>
    <sheet name="DQE" sheetId="5" r:id="rId3"/>
  </sheets>
  <definedNames>
    <definedName name="_xlnm.Print_Titles" localSheetId="2">DQE!$1:$4</definedName>
    <definedName name="_xlnm.Print_Titles" localSheetId="1">'Prestations unitaires'!$1:$4</definedName>
    <definedName name="_xlnm.Print_Titles" localSheetId="0">'test DQE'!$1:$4</definedName>
    <definedName name="_xlnm.Print_Area" localSheetId="2">DQE!$A$1:$D$37</definedName>
    <definedName name="_xlnm.Print_Area" localSheetId="1">'Prestations unitaires'!$A$1:$D$36</definedName>
    <definedName name="_xlnm.Print_Area" localSheetId="0">'test DQE'!$A$1:$D$52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28" i="5" l="1"/>
  <c r="E28" i="5" s="1"/>
  <c r="C29" i="5"/>
  <c r="E29" i="5" s="1"/>
  <c r="C27" i="5"/>
  <c r="E27" i="5" s="1"/>
  <c r="D12" i="5"/>
  <c r="C13" i="5"/>
  <c r="E13" i="5" s="1"/>
  <c r="C14" i="5"/>
  <c r="E14" i="5" s="1"/>
  <c r="C15" i="5"/>
  <c r="E15" i="5" s="1"/>
  <c r="C16" i="5"/>
  <c r="E16" i="5" s="1"/>
  <c r="C17" i="5"/>
  <c r="E17" i="5" s="1"/>
  <c r="C18" i="5"/>
  <c r="E18" i="5" s="1"/>
  <c r="C19" i="5"/>
  <c r="E19" i="5" s="1"/>
  <c r="C20" i="5"/>
  <c r="E20" i="5" s="1"/>
  <c r="C21" i="5"/>
  <c r="E21" i="5" s="1"/>
  <c r="C22" i="5"/>
  <c r="E22" i="5" s="1"/>
  <c r="C23" i="5"/>
  <c r="E23" i="5" s="1"/>
  <c r="C12" i="5"/>
  <c r="E12" i="5" l="1"/>
  <c r="E32" i="5"/>
  <c r="C13" i="4" l="1"/>
  <c r="E13" i="4" s="1"/>
</calcChain>
</file>

<file path=xl/sharedStrings.xml><?xml version="1.0" encoding="utf-8"?>
<sst xmlns="http://schemas.openxmlformats.org/spreadsheetml/2006/main" count="158" uniqueCount="56">
  <si>
    <r>
      <t xml:space="preserve">Marché MPPA n° </t>
    </r>
    <r>
      <rPr>
        <b/>
        <sz val="16"/>
        <color rgb="FFFF0000"/>
        <rFont val="Arial"/>
        <family val="2"/>
      </rPr>
      <t>2026/001</t>
    </r>
    <r>
      <rPr>
        <b/>
        <sz val="16"/>
        <color theme="1"/>
        <rFont val="Arial"/>
        <family val="2"/>
      </rPr>
      <t xml:space="preserve"> - Prestations de déménagement et d’évacuation avec recyclage d’encombrants pour la Caisse d’allocations familiales du Rhône</t>
    </r>
  </si>
  <si>
    <t>Bordereau des Prix Unitaires</t>
  </si>
  <si>
    <t>Tarifs des prestations unitaires - Lot n°1 : Prestations de déménagement</t>
  </si>
  <si>
    <t>Les prix horaires mentionnés dans ce tableau correspondent à une tranche horaire sur des jours ouvrables et des horaires de jour de 7h30 à 18h30</t>
  </si>
  <si>
    <t>Toutes les lignes du DQE seront remplies automatiquement une fois le BPU renseigné.</t>
  </si>
  <si>
    <t>Les quantités indiquées ne sont pas contractuelles.</t>
  </si>
  <si>
    <t>Désignations</t>
  </si>
  <si>
    <t>Unité</t>
  </si>
  <si>
    <t>Prix unitaire en € HT</t>
  </si>
  <si>
    <t>NB</t>
  </si>
  <si>
    <t>Total</t>
  </si>
  <si>
    <t xml:space="preserve">Coût horaire d’un chef d’équipe </t>
  </si>
  <si>
    <t>Heure</t>
  </si>
  <si>
    <t>Coût horaire d’un déménageur conducteur PL</t>
  </si>
  <si>
    <t xml:space="preserve">Coût horaire d’un déménageur </t>
  </si>
  <si>
    <t>Forfait déplacement (sur l’ensemble des sites)</t>
  </si>
  <si>
    <t>-</t>
  </si>
  <si>
    <t>Prix d’un m3 de manutention de mobilier de bureau sans transport</t>
  </si>
  <si>
    <t>1 m3</t>
  </si>
  <si>
    <t>Prix d’un m3 de déménagement de mobilier avec transport entre 10 et 20 km</t>
  </si>
  <si>
    <t>Prix d’un m3 de déménagement de mobilier avec transport entre 20 et 50 km</t>
  </si>
  <si>
    <t>Prix d’un m3 de déménagement de mobilier avec transport au-delà de 50 km</t>
  </si>
  <si>
    <t>Prix d’un mètre linéaire de déplacement d’archives vers le site de Vénissieux avec remise en rayon</t>
  </si>
  <si>
    <t>1 ml</t>
  </si>
  <si>
    <t>Fourniture cartons déménagement</t>
  </si>
  <si>
    <t>Untié</t>
  </si>
  <si>
    <t>Fourniture ruban adhésif</t>
  </si>
  <si>
    <t xml:space="preserve">Fourniture planche étiquette (indiquer le nombre d’étiquettes par planche) </t>
  </si>
  <si>
    <t>Forfait sur une journée d'un déménagement en journée de 10  m3 en interne du siège</t>
  </si>
  <si>
    <t>Forfait sur une journée d'un déménagement en journée de 50 m3 en interne du siège</t>
  </si>
  <si>
    <t>Forfait sur une journée d'un déménagement en journée de 40 m3 entre 2 sites de la Métropole de Lyon</t>
  </si>
  <si>
    <t>Forfait sur une journée d'un déménagement en journée de 70 m3 entre 2 sites de Villefranche sur Saône</t>
  </si>
  <si>
    <t>Coefficients à appliquer pour les heures réalisées de 18h30 à 21h00</t>
  </si>
  <si>
    <t>Majoration en %</t>
  </si>
  <si>
    <t>Coût horaire d’un chef d’équipe</t>
  </si>
  <si>
    <t>Coefficients à appliquer pour les interventions prévues les jours fériés</t>
  </si>
  <si>
    <t xml:space="preserve"> Coût horaire d’un déménageur conducteur PL</t>
  </si>
  <si>
    <t xml:space="preserve"> Coût horaire d’un déménageur </t>
  </si>
  <si>
    <t>Date, cachet et signature de la Société</t>
  </si>
  <si>
    <t>Prix d’un m3 de déménagement de mobilier avec transport entre 1 et 20 km</t>
  </si>
  <si>
    <t>Toutes les lignes du BPU doivent obligatoirement être complétées.</t>
  </si>
  <si>
    <t>QTE</t>
  </si>
  <si>
    <t xml:space="preserve">Fourniture planche étiquette  </t>
  </si>
  <si>
    <t>Forfait déménagement 40 m3 avec 1 à 20 km de transport</t>
  </si>
  <si>
    <t>Forfait déménagement de 1 à 10 m3, sans transport</t>
  </si>
  <si>
    <t>Forfait déménagement 40 m3, sans transport</t>
  </si>
  <si>
    <t xml:space="preserve">Forfait déménagement de 1 à 10 m3, sans transport, tout compris </t>
  </si>
  <si>
    <t>Forfait déménagement 40 m3, sans transport, tout compris</t>
  </si>
  <si>
    <t>Forfait déménagement 40 m3 avec 1 à 20 km de transport, tout compris</t>
  </si>
  <si>
    <t>TOTAL H. T.</t>
  </si>
  <si>
    <t>Marché MPPA n° 2026/001 - Prestations de déménagement et d’évacuation avec recyclage d’encombrants pour la Caisse d’allocations familiales du Rhône</t>
  </si>
  <si>
    <t>Pour les déménagements du lundi au samedi de 7h30 à 18h00</t>
  </si>
  <si>
    <t>Coût horaire pour déménagements  18h00 à 21h00</t>
  </si>
  <si>
    <t>Prix total en € HT</t>
  </si>
  <si>
    <t>Fourniture cartons déménagement, y compris ruban adhésif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</si>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</sst>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1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1"/>
      <color theme="1"/>
      <name val="Arial"/>
      <family val="2"/>
    </font>
    <font>
      <b/>
      <sz val="10"/>
      <color rgb="FF000000"/>
      <name val="Arial"/>
      <family val="2"/>
    </font>
    <font>
      <b/>
      <sz val="18"/>
      <color theme="1"/>
      <name val="Arial"/>
      <family val="2"/>
    </font>
    <font>
      <b/>
      <sz val="16"/>
      <color theme="1"/>
      <name val="Arial"/>
      <family val="2"/>
    </font>
    <font>
      <b/>
      <sz val="11"/>
      <color theme="1"/>
      <name val="Arial"/>
      <family val="2"/>
    </font>
    <font>
      <b/>
      <i/>
      <sz val="11"/>
      <color theme="1"/>
      <name val="Arial"/>
      <family val="2"/>
    </font>
    <font>
      <b/>
      <sz val="16"/>
      <color rgb="FFFF0000"/>
      <name val="Arial"/>
      <family val="2"/>
    </font>
    <font>
      <b/>
      <sz val="11"/>
      <color rgb="FFFF0000"/>
      <name val="Aptos Narrow"/>
      <family val="2"/>
    </font>
    <font>
      <b/>
      <sz val="11"/>
      <color rgb="FFFF000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theme="1"/>
      <name val="Arial"/>
      <family val="2"/>
    </font>
    <font>
      <b/>
      <sz val="14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80">
    <xf numFmtId="0" fontId="0" fillId="0" borderId="0" xfId="0"/>
    <xf numFmtId="0" fontId="0" fillId="0" borderId="0" xfId="0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164" fontId="0" fillId="0" borderId="1" xfId="0" applyNumberFormat="1" applyBorder="1" applyAlignment="1">
      <alignment horizontal="center" vertical="center"/>
    </xf>
    <xf numFmtId="10" fontId="2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justify" vertical="center"/>
    </xf>
    <xf numFmtId="0" fontId="0" fillId="0" borderId="0" xfId="0" applyAlignment="1">
      <alignment horizontal="center" vertical="center"/>
    </xf>
    <xf numFmtId="10" fontId="0" fillId="0" borderId="1" xfId="0" applyNumberFormat="1" applyBorder="1" applyAlignment="1">
      <alignment horizontal="center" vertical="center"/>
    </xf>
    <xf numFmtId="0" fontId="6" fillId="0" borderId="0" xfId="0" applyFont="1" applyAlignment="1">
      <alignment vertical="center" wrapText="1"/>
    </xf>
    <xf numFmtId="0" fontId="5" fillId="0" borderId="0" xfId="0" applyFont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8" fillId="0" borderId="0" xfId="0" applyFont="1"/>
    <xf numFmtId="0" fontId="5" fillId="0" borderId="0" xfId="0" applyFont="1" applyAlignment="1">
      <alignment vertical="center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vertical="center"/>
    </xf>
    <xf numFmtId="0" fontId="2" fillId="0" borderId="0" xfId="0" applyFont="1" applyAlignment="1">
      <alignment horizontal="center" vertical="center" wrapText="1"/>
    </xf>
    <xf numFmtId="10" fontId="2" fillId="0" borderId="0" xfId="0" applyNumberFormat="1" applyFont="1" applyAlignment="1">
      <alignment horizontal="center" vertical="center" wrapText="1"/>
    </xf>
    <xf numFmtId="0" fontId="1" fillId="0" borderId="0" xfId="0" applyFont="1" applyAlignment="1">
      <alignment vertical="center"/>
    </xf>
    <xf numFmtId="0" fontId="3" fillId="0" borderId="0" xfId="0" applyFont="1" applyAlignment="1">
      <alignment horizontal="left" vertical="center" wrapText="1"/>
    </xf>
    <xf numFmtId="0" fontId="5" fillId="0" borderId="0" xfId="0" applyFont="1" applyAlignment="1">
      <alignment horizontal="center" vertical="center"/>
    </xf>
    <xf numFmtId="0" fontId="10" fillId="0" borderId="0" xfId="0" applyFont="1" applyFill="1" applyBorder="1" applyAlignment="1"/>
    <xf numFmtId="0" fontId="10" fillId="0" borderId="0" xfId="0" applyFont="1" applyFill="1" applyBorder="1" applyAlignment="1">
      <alignment wrapText="1"/>
    </xf>
    <xf numFmtId="0" fontId="11" fillId="0" borderId="0" xfId="0" applyFont="1" applyAlignment="1">
      <alignment horizontal="left" vertical="center"/>
    </xf>
    <xf numFmtId="0" fontId="11" fillId="0" borderId="0" xfId="0" applyFont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13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 wrapText="1"/>
    </xf>
    <xf numFmtId="0" fontId="13" fillId="0" borderId="0" xfId="0" applyFont="1" applyAlignment="1">
      <alignment horizontal="center" vertical="center"/>
    </xf>
    <xf numFmtId="0" fontId="14" fillId="0" borderId="0" xfId="0" applyFont="1" applyAlignment="1">
      <alignment horizontal="center" vertical="center" wrapText="1"/>
    </xf>
    <xf numFmtId="0" fontId="13" fillId="0" borderId="0" xfId="0" applyFont="1" applyAlignment="1">
      <alignment vertical="center" wrapText="1"/>
    </xf>
    <xf numFmtId="0" fontId="13" fillId="0" borderId="0" xfId="0" applyFont="1" applyAlignment="1">
      <alignment vertical="center"/>
    </xf>
    <xf numFmtId="0" fontId="14" fillId="0" borderId="0" xfId="0" applyFont="1" applyAlignment="1">
      <alignment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 applyProtection="1">
      <alignment horizontal="left" vertical="center" wrapText="1"/>
    </xf>
    <xf numFmtId="0" fontId="2" fillId="0" borderId="1" xfId="0" applyFont="1" applyBorder="1" applyAlignment="1" applyProtection="1">
      <alignment horizontal="center" vertical="center" wrapText="1"/>
    </xf>
    <xf numFmtId="164" fontId="0" fillId="0" borderId="1" xfId="0" applyNumberFormat="1" applyBorder="1" applyAlignment="1" applyProtection="1">
      <alignment horizontal="center" vertical="center"/>
    </xf>
    <xf numFmtId="0" fontId="0" fillId="0" borderId="1" xfId="0" applyBorder="1" applyAlignment="1" applyProtection="1">
      <alignment vertical="center"/>
    </xf>
    <xf numFmtId="164" fontId="0" fillId="0" borderId="1" xfId="0" applyNumberFormat="1" applyBorder="1" applyAlignment="1" applyProtection="1">
      <alignment vertical="center"/>
    </xf>
    <xf numFmtId="0" fontId="2" fillId="0" borderId="1" xfId="0" applyFont="1" applyBorder="1" applyAlignment="1" applyProtection="1">
      <alignment vertical="center" wrapText="1"/>
    </xf>
    <xf numFmtId="0" fontId="2" fillId="0" borderId="0" xfId="0" applyFont="1" applyBorder="1" applyAlignment="1" applyProtection="1">
      <alignment vertical="center" wrapText="1"/>
    </xf>
    <xf numFmtId="0" fontId="2" fillId="0" borderId="0" xfId="0" applyFont="1" applyBorder="1" applyAlignment="1" applyProtection="1">
      <alignment horizontal="center" vertical="center" wrapText="1"/>
    </xf>
    <xf numFmtId="164" fontId="0" fillId="0" borderId="0" xfId="0" applyNumberFormat="1" applyBorder="1" applyAlignment="1" applyProtection="1">
      <alignment horizontal="center" vertical="center"/>
    </xf>
    <xf numFmtId="0" fontId="1" fillId="0" borderId="0" xfId="0" applyFont="1" applyAlignment="1" applyProtection="1">
      <alignment vertical="center"/>
    </xf>
    <xf numFmtId="0" fontId="7" fillId="0" borderId="0" xfId="0" applyFont="1" applyAlignment="1" applyProtection="1">
      <alignment vertical="center"/>
    </xf>
    <xf numFmtId="0" fontId="0" fillId="0" borderId="0" xfId="0" applyAlignment="1" applyProtection="1">
      <alignment vertical="center"/>
    </xf>
    <xf numFmtId="0" fontId="4" fillId="2" borderId="1" xfId="0" applyFont="1" applyFill="1" applyBorder="1" applyAlignment="1" applyProtection="1">
      <alignment horizontal="center" vertical="center" wrapText="1"/>
    </xf>
    <xf numFmtId="0" fontId="1" fillId="2" borderId="1" xfId="0" applyFont="1" applyFill="1" applyBorder="1" applyAlignment="1" applyProtection="1">
      <alignment horizontal="center" vertical="center" wrapText="1"/>
    </xf>
    <xf numFmtId="0" fontId="12" fillId="0" borderId="1" xfId="0" applyFont="1" applyBorder="1" applyAlignment="1" applyProtection="1">
      <alignment vertical="center"/>
    </xf>
    <xf numFmtId="164" fontId="12" fillId="0" borderId="1" xfId="0" applyNumberFormat="1" applyFont="1" applyBorder="1" applyAlignment="1" applyProtection="1">
      <alignment vertical="center"/>
    </xf>
    <xf numFmtId="164" fontId="0" fillId="0" borderId="1" xfId="0" applyNumberFormat="1" applyBorder="1" applyAlignment="1" applyProtection="1">
      <alignment horizontal="center" vertical="center"/>
      <protection locked="0"/>
    </xf>
    <xf numFmtId="164" fontId="0" fillId="0" borderId="0" xfId="0" applyNumberFormat="1" applyBorder="1" applyAlignment="1" applyProtection="1">
      <alignment horizontal="center" vertical="center"/>
      <protection locked="0"/>
    </xf>
    <xf numFmtId="0" fontId="0" fillId="0" borderId="0" xfId="0" applyAlignment="1" applyProtection="1">
      <alignment vertical="center"/>
      <protection locked="0"/>
    </xf>
    <xf numFmtId="0" fontId="7" fillId="0" borderId="0" xfId="0" applyFont="1" applyAlignment="1" applyProtection="1">
      <alignment vertical="center"/>
      <protection locked="0"/>
    </xf>
    <xf numFmtId="0" fontId="1" fillId="2" borderId="1" xfId="0" applyFont="1" applyFill="1" applyBorder="1" applyAlignment="1" applyProtection="1">
      <alignment horizontal="center" vertical="center"/>
      <protection locked="0"/>
    </xf>
    <xf numFmtId="0" fontId="0" fillId="0" borderId="2" xfId="0" applyBorder="1" applyAlignment="1" applyProtection="1">
      <alignment horizontal="center" vertical="center"/>
      <protection locked="0"/>
    </xf>
    <xf numFmtId="0" fontId="0" fillId="0" borderId="3" xfId="0" applyBorder="1" applyAlignment="1" applyProtection="1">
      <alignment horizontal="center" vertical="center"/>
      <protection locked="0"/>
    </xf>
    <xf numFmtId="0" fontId="0" fillId="0" borderId="4" xfId="0" applyBorder="1" applyAlignment="1" applyProtection="1">
      <alignment horizontal="center" vertical="center"/>
      <protection locked="0"/>
    </xf>
    <xf numFmtId="0" fontId="0" fillId="0" borderId="5" xfId="0" applyBorder="1" applyAlignment="1" applyProtection="1">
      <alignment horizontal="center" vertical="center"/>
      <protection locked="0"/>
    </xf>
    <xf numFmtId="0" fontId="0" fillId="0" borderId="0" xfId="0" applyAlignment="1" applyProtection="1">
      <alignment horizontal="center" vertical="center"/>
      <protection locked="0"/>
    </xf>
    <xf numFmtId="0" fontId="0" fillId="0" borderId="6" xfId="0" applyBorder="1" applyAlignment="1" applyProtection="1">
      <alignment horizontal="center" vertical="center"/>
      <protection locked="0"/>
    </xf>
    <xf numFmtId="0" fontId="0" fillId="0" borderId="7" xfId="0" applyBorder="1" applyAlignment="1" applyProtection="1">
      <alignment horizontal="center" vertical="center"/>
      <protection locked="0"/>
    </xf>
    <xf numFmtId="0" fontId="0" fillId="0" borderId="8" xfId="0" applyBorder="1" applyAlignment="1" applyProtection="1">
      <alignment horizontal="center" vertical="center"/>
      <protection locked="0"/>
    </xf>
    <xf numFmtId="0" fontId="0" fillId="0" borderId="9" xfId="0" applyBorder="1" applyAlignment="1" applyProtection="1">
      <alignment horizontal="center" vertical="center"/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Thème Office 2013 –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D12A51-5EEC-4DE2-B45F-1242CC3F4E9D}">
  <dimension ref="A1:I52"/>
  <sheetViews>
    <sheetView zoomScaleNormal="100" workbookViewId="0">
      <selection activeCell="A13" sqref="A13"/>
    </sheetView>
  </sheetViews>
  <sheetFormatPr baseColWidth="10" defaultColWidth="11.42578125" defaultRowHeight="15" x14ac:dyDescent="0.25"/>
  <cols>
    <col min="1" max="1" width="84.28515625" style="4" bestFit="1" customWidth="1"/>
    <col min="2" max="2" width="11.42578125" style="4" customWidth="1"/>
    <col min="3" max="4" width="20.5703125" style="4" customWidth="1"/>
    <col min="5" max="16384" width="11.42578125" style="4"/>
  </cols>
  <sheetData>
    <row r="1" spans="1:9" s="1" customFormat="1" ht="63.75" customHeight="1" x14ac:dyDescent="0.25">
      <c r="A1" s="41" t="s">
        <v>0</v>
      </c>
      <c r="B1" s="41"/>
      <c r="C1" s="41"/>
      <c r="D1" s="41"/>
      <c r="E1" s="10"/>
      <c r="F1" s="10"/>
      <c r="G1" s="10"/>
      <c r="H1" s="10"/>
      <c r="I1" s="10"/>
    </row>
    <row r="2" spans="1:9" ht="23.25" x14ac:dyDescent="0.25">
      <c r="A2" s="42" t="s">
        <v>1</v>
      </c>
      <c r="B2" s="42"/>
      <c r="C2" s="42"/>
      <c r="D2" s="42"/>
      <c r="E2" s="15"/>
      <c r="F2" s="15"/>
      <c r="G2" s="15"/>
      <c r="H2" s="15"/>
      <c r="I2" s="15"/>
    </row>
    <row r="3" spans="1:9" ht="10.5" customHeight="1" x14ac:dyDescent="0.25">
      <c r="A3" s="11"/>
      <c r="B3" s="11"/>
      <c r="C3" s="11"/>
      <c r="D3" s="11"/>
      <c r="E3" s="15"/>
      <c r="F3" s="15"/>
      <c r="G3" s="15"/>
      <c r="H3" s="15"/>
      <c r="I3" s="15"/>
    </row>
    <row r="4" spans="1:9" ht="23.25" x14ac:dyDescent="0.25">
      <c r="A4" s="42" t="s">
        <v>2</v>
      </c>
      <c r="B4" s="42"/>
      <c r="C4" s="42"/>
      <c r="D4" s="42"/>
      <c r="E4" s="15"/>
      <c r="F4" s="15"/>
      <c r="G4" s="15"/>
      <c r="H4" s="15"/>
      <c r="I4" s="15"/>
    </row>
    <row r="5" spans="1:9" s="1" customFormat="1" ht="13.5" customHeight="1" x14ac:dyDescent="0.25">
      <c r="A5" s="43"/>
      <c r="B5" s="43"/>
      <c r="C5" s="43"/>
      <c r="D5" s="43"/>
      <c r="E5" s="16"/>
      <c r="F5" s="16"/>
      <c r="G5" s="16"/>
      <c r="H5" s="16"/>
      <c r="I5" s="16"/>
    </row>
    <row r="6" spans="1:9" s="1" customFormat="1" ht="30" customHeight="1" x14ac:dyDescent="0.25">
      <c r="A6" s="43" t="s">
        <v>3</v>
      </c>
      <c r="B6" s="43"/>
      <c r="C6" s="43"/>
      <c r="D6" s="43"/>
      <c r="E6" s="16"/>
      <c r="F6" s="16"/>
      <c r="G6" s="16"/>
      <c r="H6" s="16"/>
      <c r="I6" s="16"/>
    </row>
    <row r="8" spans="1:9" x14ac:dyDescent="0.25">
      <c r="A8" s="23" t="s">
        <v>4</v>
      </c>
    </row>
    <row r="9" spans="1:9" x14ac:dyDescent="0.25">
      <c r="A9" s="23"/>
    </row>
    <row r="10" spans="1:9" x14ac:dyDescent="0.25">
      <c r="A10" s="24" t="s">
        <v>5</v>
      </c>
    </row>
    <row r="11" spans="1:9" x14ac:dyDescent="0.25">
      <c r="A11" s="24"/>
    </row>
    <row r="12" spans="1:9" ht="28.5" customHeight="1" x14ac:dyDescent="0.25">
      <c r="A12" s="12" t="s">
        <v>6</v>
      </c>
      <c r="B12" s="12" t="s">
        <v>7</v>
      </c>
      <c r="C12" s="12" t="s">
        <v>8</v>
      </c>
      <c r="D12" s="12" t="s">
        <v>9</v>
      </c>
      <c r="E12" s="12" t="s">
        <v>10</v>
      </c>
    </row>
    <row r="13" spans="1:9" ht="25.5" customHeight="1" x14ac:dyDescent="0.25">
      <c r="A13" s="2" t="s">
        <v>11</v>
      </c>
      <c r="B13" s="3" t="s">
        <v>12</v>
      </c>
      <c r="C13" s="5">
        <f>'Prestations unitaires'!C11</f>
        <v>0</v>
      </c>
      <c r="D13" s="5">
        <v>100</v>
      </c>
      <c r="E13" s="4">
        <f>C13*D13</f>
        <v>0</v>
      </c>
    </row>
    <row r="14" spans="1:9" ht="25.5" customHeight="1" x14ac:dyDescent="0.25">
      <c r="A14" s="2" t="s">
        <v>13</v>
      </c>
      <c r="B14" s="3" t="s">
        <v>12</v>
      </c>
      <c r="C14" s="5"/>
      <c r="D14" s="5"/>
    </row>
    <row r="15" spans="1:9" ht="25.5" customHeight="1" x14ac:dyDescent="0.25">
      <c r="A15" s="2" t="s">
        <v>14</v>
      </c>
      <c r="B15" s="3" t="s">
        <v>12</v>
      </c>
      <c r="C15" s="5"/>
      <c r="D15" s="5"/>
    </row>
    <row r="16" spans="1:9" ht="25.5" customHeight="1" x14ac:dyDescent="0.25">
      <c r="A16" s="2" t="s">
        <v>15</v>
      </c>
      <c r="B16" s="3" t="s">
        <v>16</v>
      </c>
      <c r="C16" s="5"/>
      <c r="D16" s="5"/>
    </row>
    <row r="17" spans="1:4" ht="25.5" customHeight="1" x14ac:dyDescent="0.25">
      <c r="A17" s="2" t="s">
        <v>17</v>
      </c>
      <c r="B17" s="3" t="s">
        <v>18</v>
      </c>
      <c r="C17" s="5">
        <v>110</v>
      </c>
      <c r="D17" s="5"/>
    </row>
    <row r="18" spans="1:4" ht="25.5" customHeight="1" x14ac:dyDescent="0.25">
      <c r="A18" s="2" t="s">
        <v>19</v>
      </c>
      <c r="B18" s="3" t="s">
        <v>18</v>
      </c>
      <c r="C18" s="5">
        <v>50</v>
      </c>
      <c r="D18" s="5"/>
    </row>
    <row r="19" spans="1:4" ht="25.5" customHeight="1" x14ac:dyDescent="0.25">
      <c r="A19" s="2" t="s">
        <v>20</v>
      </c>
      <c r="B19" s="3" t="s">
        <v>18</v>
      </c>
      <c r="C19" s="5"/>
      <c r="D19" s="5"/>
    </row>
    <row r="20" spans="1:4" ht="25.5" customHeight="1" x14ac:dyDescent="0.25">
      <c r="A20" s="2" t="s">
        <v>21</v>
      </c>
      <c r="B20" s="3" t="s">
        <v>18</v>
      </c>
      <c r="C20" s="5"/>
      <c r="D20" s="5"/>
    </row>
    <row r="21" spans="1:4" ht="25.5" customHeight="1" x14ac:dyDescent="0.25">
      <c r="A21" s="2" t="s">
        <v>22</v>
      </c>
      <c r="B21" s="3" t="s">
        <v>23</v>
      </c>
      <c r="C21" s="5"/>
      <c r="D21" s="5"/>
    </row>
    <row r="22" spans="1:4" ht="25.5" customHeight="1" x14ac:dyDescent="0.25">
      <c r="A22" s="2" t="s">
        <v>24</v>
      </c>
      <c r="B22" s="3" t="s">
        <v>25</v>
      </c>
      <c r="C22" s="5"/>
      <c r="D22" s="5"/>
    </row>
    <row r="23" spans="1:4" ht="25.5" customHeight="1" x14ac:dyDescent="0.25">
      <c r="A23" s="2" t="s">
        <v>26</v>
      </c>
      <c r="B23" s="3" t="s">
        <v>25</v>
      </c>
      <c r="C23" s="5"/>
      <c r="D23" s="5"/>
    </row>
    <row r="24" spans="1:4" ht="25.5" customHeight="1" x14ac:dyDescent="0.25">
      <c r="A24" s="2" t="s">
        <v>27</v>
      </c>
      <c r="B24" s="3" t="s">
        <v>25</v>
      </c>
      <c r="C24" s="5"/>
      <c r="D24" s="5"/>
    </row>
    <row r="25" spans="1:4" ht="25.5" customHeight="1" x14ac:dyDescent="0.25">
      <c r="A25" s="2" t="s">
        <v>28</v>
      </c>
      <c r="B25" s="3"/>
      <c r="C25" s="5"/>
      <c r="D25" s="5">
        <v>5</v>
      </c>
    </row>
    <row r="26" spans="1:4" ht="29.25" customHeight="1" x14ac:dyDescent="0.25">
      <c r="A26" s="2" t="s">
        <v>29</v>
      </c>
      <c r="B26" s="3" t="s">
        <v>7</v>
      </c>
      <c r="C26" s="5"/>
      <c r="D26" s="5"/>
    </row>
    <row r="27" spans="1:4" ht="29.25" customHeight="1" x14ac:dyDescent="0.25">
      <c r="A27" s="2" t="s">
        <v>30</v>
      </c>
      <c r="B27" s="3"/>
      <c r="C27" s="5"/>
      <c r="D27" s="5"/>
    </row>
    <row r="28" spans="1:4" ht="29.25" customHeight="1" x14ac:dyDescent="0.25">
      <c r="A28" s="2" t="s">
        <v>31</v>
      </c>
      <c r="B28" s="3"/>
      <c r="C28" s="5"/>
      <c r="D28" s="5"/>
    </row>
    <row r="30" spans="1:4" x14ac:dyDescent="0.25">
      <c r="A30" s="31" t="s">
        <v>32</v>
      </c>
      <c r="B30" s="31"/>
      <c r="C30" s="31"/>
      <c r="D30" s="17"/>
    </row>
    <row r="31" spans="1:4" ht="17.25" customHeight="1" x14ac:dyDescent="0.25"/>
    <row r="32" spans="1:4" s="20" customFormat="1" ht="28.5" customHeight="1" x14ac:dyDescent="0.25">
      <c r="A32" s="13" t="s">
        <v>6</v>
      </c>
      <c r="B32" s="12" t="s">
        <v>7</v>
      </c>
      <c r="C32" s="12" t="s">
        <v>33</v>
      </c>
    </row>
    <row r="33" spans="1:3" ht="21.6" customHeight="1" x14ac:dyDescent="0.25">
      <c r="A33" s="3" t="s">
        <v>34</v>
      </c>
      <c r="B33" s="3" t="s">
        <v>12</v>
      </c>
      <c r="C33" s="6"/>
    </row>
    <row r="34" spans="1:3" ht="21.6" customHeight="1" x14ac:dyDescent="0.25">
      <c r="A34" s="3" t="s">
        <v>13</v>
      </c>
      <c r="B34" s="3" t="s">
        <v>12</v>
      </c>
      <c r="C34" s="6"/>
    </row>
    <row r="35" spans="1:3" ht="21.6" customHeight="1" x14ac:dyDescent="0.25">
      <c r="A35" s="3" t="s">
        <v>14</v>
      </c>
      <c r="B35" s="3" t="s">
        <v>12</v>
      </c>
      <c r="C35" s="6"/>
    </row>
    <row r="36" spans="1:3" ht="22.5" customHeight="1" x14ac:dyDescent="0.25">
      <c r="A36" s="3" t="s">
        <v>15</v>
      </c>
      <c r="B36" s="3" t="s">
        <v>16</v>
      </c>
      <c r="C36" s="6"/>
    </row>
    <row r="39" spans="1:3" x14ac:dyDescent="0.25">
      <c r="A39" s="31" t="s">
        <v>35</v>
      </c>
      <c r="B39" s="31"/>
      <c r="C39" s="31"/>
    </row>
    <row r="40" spans="1:3" ht="17.25" customHeight="1" x14ac:dyDescent="0.25">
      <c r="A40" s="7"/>
      <c r="B40"/>
      <c r="C40"/>
    </row>
    <row r="41" spans="1:3" s="8" customFormat="1" ht="28.5" customHeight="1" x14ac:dyDescent="0.25">
      <c r="A41" s="13" t="s">
        <v>6</v>
      </c>
      <c r="B41" s="12" t="s">
        <v>7</v>
      </c>
      <c r="C41" s="12" t="s">
        <v>33</v>
      </c>
    </row>
    <row r="42" spans="1:3" s="8" customFormat="1" ht="22.5" customHeight="1" x14ac:dyDescent="0.25">
      <c r="A42" s="3" t="s">
        <v>34</v>
      </c>
      <c r="B42" s="3" t="s">
        <v>12</v>
      </c>
      <c r="C42" s="9"/>
    </row>
    <row r="43" spans="1:3" s="8" customFormat="1" ht="22.5" customHeight="1" x14ac:dyDescent="0.25">
      <c r="A43" s="3" t="s">
        <v>36</v>
      </c>
      <c r="B43" s="3" t="s">
        <v>12</v>
      </c>
      <c r="C43" s="6"/>
    </row>
    <row r="44" spans="1:3" s="8" customFormat="1" ht="22.5" customHeight="1" x14ac:dyDescent="0.25">
      <c r="A44" s="3" t="s">
        <v>37</v>
      </c>
      <c r="B44" s="3" t="s">
        <v>12</v>
      </c>
      <c r="C44" s="6"/>
    </row>
    <row r="45" spans="1:3" s="8" customFormat="1" ht="22.5" customHeight="1" x14ac:dyDescent="0.25">
      <c r="A45" s="3" t="s">
        <v>15</v>
      </c>
      <c r="B45" s="3" t="s">
        <v>16</v>
      </c>
      <c r="C45" s="6"/>
    </row>
    <row r="46" spans="1:3" s="8" customFormat="1" ht="22.5" customHeight="1" x14ac:dyDescent="0.25">
      <c r="A46" s="18"/>
      <c r="B46" s="18"/>
      <c r="C46" s="19"/>
    </row>
    <row r="48" spans="1:3" x14ac:dyDescent="0.2">
      <c r="A48" s="14" t="s">
        <v>38</v>
      </c>
    </row>
    <row r="49" spans="1:3" x14ac:dyDescent="0.25">
      <c r="A49" s="32"/>
      <c r="B49" s="33"/>
      <c r="C49" s="34"/>
    </row>
    <row r="50" spans="1:3" x14ac:dyDescent="0.25">
      <c r="A50" s="35"/>
      <c r="B50" s="36"/>
      <c r="C50" s="37"/>
    </row>
    <row r="51" spans="1:3" x14ac:dyDescent="0.25">
      <c r="A51" s="35"/>
      <c r="B51" s="36"/>
      <c r="C51" s="37"/>
    </row>
    <row r="52" spans="1:3" x14ac:dyDescent="0.25">
      <c r="A52" s="38"/>
      <c r="B52" s="39"/>
      <c r="C52" s="40"/>
    </row>
  </sheetData>
  <mergeCells count="8">
    <mergeCell ref="A39:C39"/>
    <mergeCell ref="A49:C52"/>
    <mergeCell ref="A1:D1"/>
    <mergeCell ref="A2:D2"/>
    <mergeCell ref="A4:D4"/>
    <mergeCell ref="A5:D5"/>
    <mergeCell ref="A6:D6"/>
    <mergeCell ref="A30:C30"/>
  </mergeCells>
  <pageMargins left="0.70866141732283472" right="0.70866141732283472" top="0.74803149606299213" bottom="0.74803149606299213" header="0.31496062992125984" footer="0.31496062992125984"/>
  <pageSetup paperSize="9" scale="73" fitToHeight="3" orientation="landscape" verticalDpi="0"/>
  <headerFooter>
    <oddFooter>&amp;CBPU - Lot n°1 - Tarifs prestations unitaires&amp;RPage  &amp;P de  &amp;N</oddFooter>
  </headerFooter>
  <rowBreaks count="1" manualBreakCount="1">
    <brk id="2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55C64A-ADDC-4B2E-A481-1EC33D2D13A8}">
  <sheetPr>
    <pageSetUpPr fitToPage="1"/>
  </sheetPr>
  <dimension ref="A1:I36"/>
  <sheetViews>
    <sheetView topLeftCell="A12" zoomScaleNormal="100" workbookViewId="0">
      <selection activeCell="C19" sqref="C19"/>
    </sheetView>
  </sheetViews>
  <sheetFormatPr baseColWidth="10" defaultColWidth="11.42578125" defaultRowHeight="15" x14ac:dyDescent="0.25"/>
  <cols>
    <col min="1" max="1" width="64" style="4" customWidth="1"/>
    <col min="2" max="2" width="11.42578125" style="4" customWidth="1"/>
    <col min="3" max="4" width="20.5703125" style="4" customWidth="1"/>
    <col min="5" max="16384" width="11.42578125" style="4"/>
  </cols>
  <sheetData>
    <row r="1" spans="1:9" s="1" customFormat="1" ht="63.75" customHeight="1" x14ac:dyDescent="0.25">
      <c r="A1" s="45" t="s">
        <v>50</v>
      </c>
      <c r="B1" s="45"/>
      <c r="C1" s="45"/>
      <c r="D1" s="46"/>
      <c r="E1" s="10"/>
      <c r="F1" s="10"/>
      <c r="G1" s="10"/>
      <c r="H1" s="10"/>
      <c r="I1" s="10"/>
    </row>
    <row r="2" spans="1:9" ht="23.25" x14ac:dyDescent="0.25">
      <c r="A2" s="44" t="s">
        <v>1</v>
      </c>
      <c r="B2" s="44"/>
      <c r="C2" s="44"/>
      <c r="D2" s="44"/>
      <c r="E2" s="15"/>
      <c r="F2" s="15"/>
      <c r="G2" s="15"/>
      <c r="H2" s="15"/>
      <c r="I2" s="15"/>
    </row>
    <row r="3" spans="1:9" ht="10.5" customHeight="1" x14ac:dyDescent="0.25">
      <c r="A3" s="11"/>
      <c r="B3" s="11"/>
      <c r="C3" s="11"/>
      <c r="D3" s="11"/>
      <c r="E3" s="15"/>
      <c r="F3" s="15"/>
      <c r="G3" s="15"/>
      <c r="H3" s="15"/>
      <c r="I3" s="15"/>
    </row>
    <row r="4" spans="1:9" ht="23.25" x14ac:dyDescent="0.25">
      <c r="A4" s="44" t="s">
        <v>2</v>
      </c>
      <c r="B4" s="44"/>
      <c r="C4" s="44"/>
      <c r="D4" s="47"/>
      <c r="E4" s="15"/>
      <c r="F4" s="15"/>
      <c r="G4" s="15"/>
      <c r="H4" s="15"/>
      <c r="I4" s="15"/>
    </row>
    <row r="5" spans="1:9" ht="23.25" x14ac:dyDescent="0.25">
      <c r="A5" s="22"/>
      <c r="B5" s="22"/>
      <c r="C5" s="22"/>
      <c r="D5" s="22"/>
      <c r="E5" s="15"/>
      <c r="F5" s="15"/>
      <c r="G5" s="15"/>
      <c r="H5" s="15"/>
      <c r="I5" s="15"/>
    </row>
    <row r="6" spans="1:9" s="1" customFormat="1" ht="13.5" customHeight="1" x14ac:dyDescent="0.25">
      <c r="A6" s="25" t="s">
        <v>40</v>
      </c>
      <c r="B6" s="16"/>
      <c r="C6" s="16"/>
      <c r="D6" s="16"/>
      <c r="E6" s="16"/>
      <c r="F6" s="16"/>
      <c r="G6" s="16"/>
      <c r="H6" s="16"/>
      <c r="I6" s="16"/>
    </row>
    <row r="7" spans="1:9" s="1" customFormat="1" ht="12" customHeight="1" x14ac:dyDescent="0.25">
      <c r="A7" s="43"/>
      <c r="B7" s="43"/>
      <c r="C7" s="43"/>
      <c r="D7" s="43"/>
      <c r="E7" s="16"/>
      <c r="F7" s="16"/>
      <c r="G7" s="16"/>
      <c r="H7" s="16"/>
      <c r="I7" s="16"/>
    </row>
    <row r="8" spans="1:9" ht="5.25" customHeight="1" x14ac:dyDescent="0.25"/>
    <row r="9" spans="1:9" ht="24.75" customHeight="1" x14ac:dyDescent="0.25">
      <c r="A9" s="20" t="s">
        <v>51</v>
      </c>
    </row>
    <row r="10" spans="1:9" ht="28.5" customHeight="1" x14ac:dyDescent="0.25">
      <c r="A10" s="12" t="s">
        <v>6</v>
      </c>
      <c r="B10" s="12" t="s">
        <v>7</v>
      </c>
      <c r="C10" s="12" t="s">
        <v>8</v>
      </c>
    </row>
    <row r="11" spans="1:9" ht="25.5" customHeight="1" x14ac:dyDescent="0.25">
      <c r="A11" s="27" t="s">
        <v>11</v>
      </c>
      <c r="B11" s="3" t="s">
        <v>12</v>
      </c>
      <c r="C11" s="66"/>
    </row>
    <row r="12" spans="1:9" ht="25.5" customHeight="1" x14ac:dyDescent="0.25">
      <c r="A12" s="27" t="s">
        <v>13</v>
      </c>
      <c r="B12" s="3" t="s">
        <v>12</v>
      </c>
      <c r="C12" s="66"/>
    </row>
    <row r="13" spans="1:9" ht="25.5" customHeight="1" x14ac:dyDescent="0.25">
      <c r="A13" s="27" t="s">
        <v>14</v>
      </c>
      <c r="B13" s="3" t="s">
        <v>12</v>
      </c>
      <c r="C13" s="66"/>
    </row>
    <row r="14" spans="1:9" ht="25.5" customHeight="1" x14ac:dyDescent="0.25">
      <c r="A14" s="2" t="s">
        <v>15</v>
      </c>
      <c r="B14" s="3" t="s">
        <v>16</v>
      </c>
      <c r="C14" s="66"/>
    </row>
    <row r="15" spans="1:9" ht="25.5" customHeight="1" x14ac:dyDescent="0.25">
      <c r="A15" s="2" t="s">
        <v>17</v>
      </c>
      <c r="B15" s="3" t="s">
        <v>18</v>
      </c>
      <c r="C15" s="66"/>
    </row>
    <row r="16" spans="1:9" ht="25.5" customHeight="1" x14ac:dyDescent="0.25">
      <c r="A16" s="2" t="s">
        <v>39</v>
      </c>
      <c r="B16" s="3" t="s">
        <v>18</v>
      </c>
      <c r="C16" s="66"/>
    </row>
    <row r="17" spans="1:3" ht="25.5" customHeight="1" x14ac:dyDescent="0.25">
      <c r="A17" s="2" t="s">
        <v>20</v>
      </c>
      <c r="B17" s="3" t="s">
        <v>18</v>
      </c>
      <c r="C17" s="66"/>
    </row>
    <row r="18" spans="1:3" ht="25.5" customHeight="1" x14ac:dyDescent="0.25">
      <c r="A18" s="2" t="s">
        <v>54</v>
      </c>
      <c r="B18" s="3" t="s">
        <v>7</v>
      </c>
      <c r="C18" s="66"/>
    </row>
    <row r="19" spans="1:3" ht="25.5" customHeight="1" x14ac:dyDescent="0.25">
      <c r="A19" s="2" t="s">
        <v>42</v>
      </c>
      <c r="B19" s="3" t="s">
        <v>7</v>
      </c>
      <c r="C19" s="66"/>
    </row>
    <row r="20" spans="1:3" ht="25.5" customHeight="1" x14ac:dyDescent="0.25">
      <c r="A20" s="2" t="s">
        <v>44</v>
      </c>
      <c r="B20" s="3" t="s">
        <v>7</v>
      </c>
      <c r="C20" s="66"/>
    </row>
    <row r="21" spans="1:3" ht="25.5" customHeight="1" x14ac:dyDescent="0.25">
      <c r="A21" s="2" t="s">
        <v>45</v>
      </c>
      <c r="B21" s="3" t="s">
        <v>7</v>
      </c>
      <c r="C21" s="66"/>
    </row>
    <row r="22" spans="1:3" ht="25.5" customHeight="1" x14ac:dyDescent="0.25">
      <c r="A22" s="2" t="s">
        <v>43</v>
      </c>
      <c r="B22" s="3" t="s">
        <v>7</v>
      </c>
      <c r="C22" s="66"/>
    </row>
    <row r="23" spans="1:3" ht="25.5" customHeight="1" x14ac:dyDescent="0.25">
      <c r="A23" s="28"/>
      <c r="B23" s="29"/>
      <c r="C23" s="67"/>
    </row>
    <row r="24" spans="1:3" x14ac:dyDescent="0.25">
      <c r="C24" s="68"/>
    </row>
    <row r="25" spans="1:3" ht="24.75" customHeight="1" x14ac:dyDescent="0.25">
      <c r="A25" s="20" t="s">
        <v>52</v>
      </c>
      <c r="B25" s="17"/>
      <c r="C25" s="69"/>
    </row>
    <row r="26" spans="1:3" s="20" customFormat="1" ht="28.5" customHeight="1" x14ac:dyDescent="0.25">
      <c r="A26" s="13" t="s">
        <v>6</v>
      </c>
      <c r="B26" s="12" t="s">
        <v>7</v>
      </c>
      <c r="C26" s="70" t="s">
        <v>8</v>
      </c>
    </row>
    <row r="27" spans="1:3" ht="21.6" customHeight="1" x14ac:dyDescent="0.25">
      <c r="A27" s="3" t="s">
        <v>34</v>
      </c>
      <c r="B27" s="3" t="s">
        <v>12</v>
      </c>
      <c r="C27" s="66"/>
    </row>
    <row r="28" spans="1:3" ht="21.6" customHeight="1" x14ac:dyDescent="0.25">
      <c r="A28" s="3" t="s">
        <v>13</v>
      </c>
      <c r="B28" s="3" t="s">
        <v>12</v>
      </c>
      <c r="C28" s="66"/>
    </row>
    <row r="29" spans="1:3" ht="21.6" customHeight="1" x14ac:dyDescent="0.25">
      <c r="A29" s="3" t="s">
        <v>14</v>
      </c>
      <c r="B29" s="3" t="s">
        <v>12</v>
      </c>
      <c r="C29" s="66"/>
    </row>
    <row r="32" spans="1:3" x14ac:dyDescent="0.2">
      <c r="A32" s="14" t="s">
        <v>38</v>
      </c>
    </row>
    <row r="33" spans="1:3" x14ac:dyDescent="0.25">
      <c r="A33" s="71"/>
      <c r="B33" s="72"/>
      <c r="C33" s="73"/>
    </row>
    <row r="34" spans="1:3" x14ac:dyDescent="0.25">
      <c r="A34" s="74"/>
      <c r="B34" s="75"/>
      <c r="C34" s="76"/>
    </row>
    <row r="35" spans="1:3" x14ac:dyDescent="0.25">
      <c r="A35" s="74"/>
      <c r="B35" s="75"/>
      <c r="C35" s="76"/>
    </row>
    <row r="36" spans="1:3" x14ac:dyDescent="0.25">
      <c r="A36" s="77"/>
      <c r="B36" s="78"/>
      <c r="C36" s="79"/>
    </row>
  </sheetData>
  <sheetProtection algorithmName="SHA-512" hashValue="aZhZnWXAnoG9Bu6Yp8qtoLAYCCpMGjkIBLXrRwVKdzSqrjfXwImiyn6frM0X8kFIcoPFRL6gsljgHzUflfA+Mg==" saltValue="hkOu/FdYfo8mOT3Mq9BDwA==" spinCount="100000" sheet="1" objects="1" scenarios="1"/>
  <mergeCells count="5">
    <mergeCell ref="A33:C36"/>
    <mergeCell ref="A2:D2"/>
    <mergeCell ref="A7:D7"/>
    <mergeCell ref="A1:C1"/>
    <mergeCell ref="A4:C4"/>
  </mergeCells>
  <pageMargins left="0.31496062992125984" right="0.31496062992125984" top="0.74803149606299213" bottom="0.74803149606299213" header="0.31496062992125984" footer="0.31496062992125984"/>
  <pageSetup paperSize="9" scale="83" fitToHeight="3" orientation="portrait" verticalDpi="0" r:id="rId1"/>
  <headerFooter>
    <oddFooter>&amp;CBPU - Lot n°1 - Tarifs prestations unitaires&amp;RPage  &amp;P de  &amp;N</oddFooter>
  </headerFooter>
  <rowBreaks count="1" manualBreakCount="1">
    <brk id="2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4D125C-E259-4984-B880-22DD6B1DE4CD}">
  <sheetPr>
    <pageSetUpPr fitToPage="1"/>
  </sheetPr>
  <dimension ref="A1:I38"/>
  <sheetViews>
    <sheetView tabSelected="1" zoomScaleNormal="100" workbookViewId="0">
      <selection activeCell="I32" sqref="I32"/>
    </sheetView>
  </sheetViews>
  <sheetFormatPr baseColWidth="10" defaultColWidth="11.42578125" defaultRowHeight="15" x14ac:dyDescent="0.25"/>
  <cols>
    <col min="1" max="1" width="64" style="4" customWidth="1"/>
    <col min="2" max="2" width="13" style="4" customWidth="1"/>
    <col min="3" max="5" width="12.5703125" style="4" customWidth="1"/>
    <col min="6" max="16384" width="11.42578125" style="4"/>
  </cols>
  <sheetData>
    <row r="1" spans="1:9" s="1" customFormat="1" ht="63.75" customHeight="1" x14ac:dyDescent="0.25">
      <c r="A1" s="45" t="s">
        <v>50</v>
      </c>
      <c r="B1" s="45"/>
      <c r="C1" s="45"/>
      <c r="D1" s="48"/>
      <c r="E1" s="10"/>
      <c r="F1" s="10"/>
      <c r="G1" s="10"/>
      <c r="H1" s="10"/>
      <c r="I1" s="10"/>
    </row>
    <row r="2" spans="1:9" ht="23.25" x14ac:dyDescent="0.25">
      <c r="A2" s="44" t="s">
        <v>1</v>
      </c>
      <c r="B2" s="44"/>
      <c r="C2" s="44"/>
      <c r="D2" s="44"/>
      <c r="E2" s="15"/>
      <c r="F2" s="15"/>
      <c r="G2" s="15"/>
      <c r="H2" s="15"/>
      <c r="I2" s="15"/>
    </row>
    <row r="3" spans="1:9" ht="10.5" customHeight="1" x14ac:dyDescent="0.25">
      <c r="A3" s="30"/>
      <c r="B3" s="30"/>
      <c r="C3" s="30"/>
      <c r="D3" s="30"/>
      <c r="E3" s="15"/>
      <c r="F3" s="15"/>
      <c r="G3" s="15"/>
      <c r="H3" s="15"/>
      <c r="I3" s="15"/>
    </row>
    <row r="4" spans="1:9" ht="23.25" x14ac:dyDescent="0.25">
      <c r="A4" s="47" t="s">
        <v>2</v>
      </c>
      <c r="B4" s="47"/>
      <c r="C4" s="47"/>
      <c r="D4" s="47"/>
      <c r="E4" s="15"/>
      <c r="F4" s="15"/>
      <c r="G4" s="15"/>
      <c r="H4" s="15"/>
      <c r="I4" s="15"/>
    </row>
    <row r="5" spans="1:9" s="1" customFormat="1" ht="13.5" customHeight="1" x14ac:dyDescent="0.25">
      <c r="A5" s="43"/>
      <c r="B5" s="43"/>
      <c r="C5" s="43"/>
      <c r="D5" s="43"/>
      <c r="E5" s="16"/>
      <c r="F5" s="16"/>
      <c r="G5" s="16"/>
      <c r="H5" s="16"/>
      <c r="I5" s="16"/>
    </row>
    <row r="6" spans="1:9" s="1" customFormat="1" ht="13.5" customHeight="1" x14ac:dyDescent="0.25">
      <c r="A6" s="25" t="s">
        <v>4</v>
      </c>
      <c r="B6" s="21"/>
      <c r="C6" s="21"/>
      <c r="D6" s="21"/>
      <c r="E6" s="16"/>
      <c r="F6" s="16"/>
      <c r="G6" s="16"/>
      <c r="H6" s="16"/>
      <c r="I6" s="16"/>
    </row>
    <row r="7" spans="1:9" s="1" customFormat="1" ht="13.5" customHeight="1" x14ac:dyDescent="0.25">
      <c r="A7" s="25"/>
      <c r="B7" s="21"/>
      <c r="C7" s="21"/>
      <c r="D7" s="21"/>
      <c r="E7" s="16"/>
      <c r="F7" s="16"/>
      <c r="G7" s="16"/>
      <c r="H7" s="16"/>
      <c r="I7" s="16"/>
    </row>
    <row r="8" spans="1:9" s="1" customFormat="1" ht="13.5" customHeight="1" x14ac:dyDescent="0.25">
      <c r="A8" s="26" t="s">
        <v>5</v>
      </c>
      <c r="B8" s="21"/>
      <c r="C8" s="21"/>
      <c r="D8" s="21"/>
      <c r="E8" s="16"/>
      <c r="F8" s="16"/>
      <c r="G8" s="16"/>
      <c r="H8" s="16"/>
      <c r="I8" s="16"/>
    </row>
    <row r="10" spans="1:9" ht="28.5" customHeight="1" x14ac:dyDescent="0.25">
      <c r="A10" s="20" t="s">
        <v>51</v>
      </c>
    </row>
    <row r="11" spans="1:9" ht="25.5" customHeight="1" x14ac:dyDescent="0.25">
      <c r="A11" s="49" t="s">
        <v>6</v>
      </c>
      <c r="B11" s="49" t="s">
        <v>7</v>
      </c>
      <c r="C11" s="49" t="s">
        <v>8</v>
      </c>
      <c r="D11" s="49" t="s">
        <v>41</v>
      </c>
      <c r="E11" s="49" t="s">
        <v>53</v>
      </c>
    </row>
    <row r="12" spans="1:9" ht="25.5" customHeight="1" x14ac:dyDescent="0.25">
      <c r="A12" s="50" t="s">
        <v>11</v>
      </c>
      <c r="B12" s="51" t="s">
        <v>12</v>
      </c>
      <c r="C12" s="52">
        <f>'Prestations unitaires'!C11</f>
        <v>0</v>
      </c>
      <c r="D12" s="53">
        <f>15*8</f>
        <v>120</v>
      </c>
      <c r="E12" s="54">
        <f>C12*D12</f>
        <v>0</v>
      </c>
    </row>
    <row r="13" spans="1:9" ht="25.5" customHeight="1" x14ac:dyDescent="0.25">
      <c r="A13" s="50" t="s">
        <v>13</v>
      </c>
      <c r="B13" s="51" t="s">
        <v>12</v>
      </c>
      <c r="C13" s="52">
        <f>'Prestations unitaires'!C12</f>
        <v>0</v>
      </c>
      <c r="D13" s="53">
        <v>75</v>
      </c>
      <c r="E13" s="54">
        <f t="shared" ref="E13:E23" si="0">C13*D13</f>
        <v>0</v>
      </c>
    </row>
    <row r="14" spans="1:9" ht="25.5" customHeight="1" x14ac:dyDescent="0.25">
      <c r="A14" s="50" t="s">
        <v>14</v>
      </c>
      <c r="B14" s="51" t="s">
        <v>12</v>
      </c>
      <c r="C14" s="52">
        <f>'Prestations unitaires'!C13</f>
        <v>0</v>
      </c>
      <c r="D14" s="53">
        <v>90</v>
      </c>
      <c r="E14" s="54">
        <f t="shared" si="0"/>
        <v>0</v>
      </c>
    </row>
    <row r="15" spans="1:9" ht="25.5" customHeight="1" x14ac:dyDescent="0.25">
      <c r="A15" s="55" t="s">
        <v>15</v>
      </c>
      <c r="B15" s="51" t="s">
        <v>16</v>
      </c>
      <c r="C15" s="52">
        <f>'Prestations unitaires'!C14</f>
        <v>0</v>
      </c>
      <c r="D15" s="53">
        <v>15</v>
      </c>
      <c r="E15" s="54">
        <f t="shared" si="0"/>
        <v>0</v>
      </c>
    </row>
    <row r="16" spans="1:9" ht="25.5" customHeight="1" x14ac:dyDescent="0.25">
      <c r="A16" s="55" t="s">
        <v>17</v>
      </c>
      <c r="B16" s="51" t="s">
        <v>18</v>
      </c>
      <c r="C16" s="52">
        <f>'Prestations unitaires'!C15</f>
        <v>0</v>
      </c>
      <c r="D16" s="53">
        <v>70</v>
      </c>
      <c r="E16" s="54">
        <f t="shared" si="0"/>
        <v>0</v>
      </c>
    </row>
    <row r="17" spans="1:5" ht="25.5" customHeight="1" x14ac:dyDescent="0.25">
      <c r="A17" s="55" t="s">
        <v>39</v>
      </c>
      <c r="B17" s="51" t="s">
        <v>18</v>
      </c>
      <c r="C17" s="52">
        <f>'Prestations unitaires'!C16</f>
        <v>0</v>
      </c>
      <c r="D17" s="53">
        <v>30</v>
      </c>
      <c r="E17" s="54">
        <f t="shared" si="0"/>
        <v>0</v>
      </c>
    </row>
    <row r="18" spans="1:5" ht="25.5" customHeight="1" x14ac:dyDescent="0.25">
      <c r="A18" s="55" t="s">
        <v>20</v>
      </c>
      <c r="B18" s="51" t="s">
        <v>18</v>
      </c>
      <c r="C18" s="52">
        <f>'Prestations unitaires'!C17</f>
        <v>0</v>
      </c>
      <c r="D18" s="53">
        <v>50</v>
      </c>
      <c r="E18" s="54">
        <f t="shared" si="0"/>
        <v>0</v>
      </c>
    </row>
    <row r="19" spans="1:5" ht="25.5" customHeight="1" x14ac:dyDescent="0.25">
      <c r="A19" s="55" t="s">
        <v>54</v>
      </c>
      <c r="B19" s="51" t="s">
        <v>7</v>
      </c>
      <c r="C19" s="52">
        <f>'Prestations unitaires'!C18</f>
        <v>0</v>
      </c>
      <c r="D19" s="53">
        <v>150</v>
      </c>
      <c r="E19" s="54">
        <f t="shared" si="0"/>
        <v>0</v>
      </c>
    </row>
    <row r="20" spans="1:5" ht="25.5" customHeight="1" x14ac:dyDescent="0.25">
      <c r="A20" s="55" t="s">
        <v>42</v>
      </c>
      <c r="B20" s="51" t="s">
        <v>7</v>
      </c>
      <c r="C20" s="52">
        <f>'Prestations unitaires'!C19</f>
        <v>0</v>
      </c>
      <c r="D20" s="53">
        <v>150</v>
      </c>
      <c r="E20" s="54">
        <f t="shared" si="0"/>
        <v>0</v>
      </c>
    </row>
    <row r="21" spans="1:5" x14ac:dyDescent="0.25">
      <c r="A21" s="55" t="s">
        <v>46</v>
      </c>
      <c r="B21" s="51" t="s">
        <v>7</v>
      </c>
      <c r="C21" s="52">
        <f>'Prestations unitaires'!C20</f>
        <v>0</v>
      </c>
      <c r="D21" s="53">
        <v>5</v>
      </c>
      <c r="E21" s="54">
        <f t="shared" si="0"/>
        <v>0</v>
      </c>
    </row>
    <row r="22" spans="1:5" x14ac:dyDescent="0.25">
      <c r="A22" s="55" t="s">
        <v>47</v>
      </c>
      <c r="B22" s="51" t="s">
        <v>7</v>
      </c>
      <c r="C22" s="52">
        <f>'Prestations unitaires'!C21</f>
        <v>0</v>
      </c>
      <c r="D22" s="53">
        <v>3</v>
      </c>
      <c r="E22" s="54">
        <f t="shared" si="0"/>
        <v>0</v>
      </c>
    </row>
    <row r="23" spans="1:5" ht="17.25" customHeight="1" x14ac:dyDescent="0.25">
      <c r="A23" s="55" t="s">
        <v>48</v>
      </c>
      <c r="B23" s="51" t="s">
        <v>7</v>
      </c>
      <c r="C23" s="52">
        <f>'Prestations unitaires'!C22</f>
        <v>0</v>
      </c>
      <c r="D23" s="53">
        <v>1</v>
      </c>
      <c r="E23" s="54">
        <f t="shared" si="0"/>
        <v>0</v>
      </c>
    </row>
    <row r="24" spans="1:5" s="20" customFormat="1" ht="28.5" customHeight="1" x14ac:dyDescent="0.25">
      <c r="A24" s="56"/>
      <c r="B24" s="57"/>
      <c r="C24" s="58"/>
      <c r="D24" s="59"/>
      <c r="E24" s="59"/>
    </row>
    <row r="25" spans="1:5" ht="24.75" customHeight="1" x14ac:dyDescent="0.25">
      <c r="A25" s="59" t="s">
        <v>52</v>
      </c>
      <c r="B25" s="60"/>
      <c r="C25" s="60"/>
      <c r="D25" s="61"/>
      <c r="E25" s="61"/>
    </row>
    <row r="26" spans="1:5" s="1" customFormat="1" ht="33" customHeight="1" x14ac:dyDescent="0.25">
      <c r="A26" s="62" t="s">
        <v>6</v>
      </c>
      <c r="B26" s="63" t="s">
        <v>7</v>
      </c>
      <c r="C26" s="63" t="s">
        <v>8</v>
      </c>
      <c r="D26" s="63" t="s">
        <v>41</v>
      </c>
      <c r="E26" s="63" t="s">
        <v>53</v>
      </c>
    </row>
    <row r="27" spans="1:5" ht="21.6" customHeight="1" x14ac:dyDescent="0.25">
      <c r="A27" s="51" t="s">
        <v>34</v>
      </c>
      <c r="B27" s="51" t="s">
        <v>12</v>
      </c>
      <c r="C27" s="52">
        <f>'Prestations unitaires'!C27</f>
        <v>0</v>
      </c>
      <c r="D27" s="53">
        <v>5</v>
      </c>
      <c r="E27" s="54">
        <f t="shared" ref="E27:E29" si="1">C27*D27</f>
        <v>0</v>
      </c>
    </row>
    <row r="28" spans="1:5" ht="22.5" customHeight="1" x14ac:dyDescent="0.25">
      <c r="A28" s="51" t="s">
        <v>13</v>
      </c>
      <c r="B28" s="51" t="s">
        <v>12</v>
      </c>
      <c r="C28" s="52">
        <f>'Prestations unitaires'!C28</f>
        <v>0</v>
      </c>
      <c r="D28" s="53">
        <v>5</v>
      </c>
      <c r="E28" s="54">
        <f t="shared" si="1"/>
        <v>0</v>
      </c>
    </row>
    <row r="29" spans="1:5" x14ac:dyDescent="0.25">
      <c r="A29" s="51" t="s">
        <v>14</v>
      </c>
      <c r="B29" s="51" t="s">
        <v>12</v>
      </c>
      <c r="C29" s="52">
        <f>'Prestations unitaires'!C29</f>
        <v>0</v>
      </c>
      <c r="D29" s="53">
        <v>5</v>
      </c>
      <c r="E29" s="54">
        <f t="shared" si="1"/>
        <v>0</v>
      </c>
    </row>
    <row r="30" spans="1:5" x14ac:dyDescent="0.25">
      <c r="A30" s="61"/>
      <c r="B30" s="61"/>
      <c r="C30" s="61"/>
      <c r="D30" s="61"/>
      <c r="E30" s="61"/>
    </row>
    <row r="31" spans="1:5" x14ac:dyDescent="0.25">
      <c r="A31" s="61"/>
      <c r="B31" s="61"/>
      <c r="C31" s="61"/>
      <c r="D31" s="61"/>
      <c r="E31" s="61"/>
    </row>
    <row r="32" spans="1:5" ht="15.75" x14ac:dyDescent="0.25">
      <c r="A32" s="61"/>
      <c r="B32" s="61"/>
      <c r="C32" s="61"/>
      <c r="D32" s="64" t="s">
        <v>49</v>
      </c>
      <c r="E32" s="65">
        <f>SUM(E27:E29)+SUM(E12:E23)</f>
        <v>0</v>
      </c>
    </row>
    <row r="34" spans="1:3" x14ac:dyDescent="0.2">
      <c r="A34" s="14" t="s">
        <v>38</v>
      </c>
    </row>
    <row r="35" spans="1:3" x14ac:dyDescent="0.25">
      <c r="A35" s="71" t="s">
        <v>55</v>
      </c>
      <c r="B35" s="72"/>
      <c r="C35" s="73"/>
    </row>
    <row r="36" spans="1:3" x14ac:dyDescent="0.25">
      <c r="A36" s="74"/>
      <c r="B36" s="75"/>
      <c r="C36" s="76"/>
    </row>
    <row r="37" spans="1:3" x14ac:dyDescent="0.25">
      <c r="A37" s="74"/>
      <c r="B37" s="75"/>
      <c r="C37" s="76"/>
    </row>
    <row r="38" spans="1:3" x14ac:dyDescent="0.25">
      <c r="A38" s="77"/>
      <c r="B38" s="78"/>
      <c r="C38" s="79"/>
    </row>
  </sheetData>
  <sheetProtection algorithmName="SHA-512" hashValue="Vk1thbAmuLAHxEtMhMkJOIanQfqS7YIh2ouVOcwtkERTpyMaZiUeYhJAb3tnJPfRT7g4I9IPzaaEToKPLFftrQ==" saltValue="bVUxBjKeGgHMi97XNOfSBA==" spinCount="100000" sheet="1" objects="1" scenarios="1"/>
  <mergeCells count="4">
    <mergeCell ref="A35:C38"/>
    <mergeCell ref="A2:D2"/>
    <mergeCell ref="A5:D5"/>
    <mergeCell ref="A1:C1"/>
  </mergeCells>
  <pageMargins left="0.70866141732283472" right="0.70866141732283472" top="0.74803149606299213" bottom="0.74803149606299213" header="0.31496062992125984" footer="0.31496062992125984"/>
  <pageSetup paperSize="9" scale="85" fitToHeight="3" orientation="portrait" verticalDpi="0" r:id="rId1"/>
  <headerFooter>
    <oddFooter>&amp;CBPU - Lot n°1 - Tarifs prestations unitaires&amp;RPage  &amp;P de  &amp;N</oddFooter>
  </headerFooter>
  <rowBreaks count="1" manualBreakCount="1">
    <brk id="20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DAF8FE4C99635479030FF392115A5D9" ma:contentTypeVersion="3" ma:contentTypeDescription="Crée un document." ma:contentTypeScope="" ma:versionID="13207df916e5b151936cc66b8ae9fcef">
  <xsd:schema xmlns:xsd="http://www.w3.org/2001/XMLSchema" xmlns:xs="http://www.w3.org/2001/XMLSchema" xmlns:p="http://schemas.microsoft.com/office/2006/metadata/properties" xmlns:ns2="680d9a08-4611-4e4e-ba31-56c7e8dd1bb1" targetNamespace="http://schemas.microsoft.com/office/2006/metadata/properties" ma:root="true" ma:fieldsID="16fdab430872533bbc550b3e9dda73f0" ns2:_="">
    <xsd:import namespace="680d9a08-4611-4e4e-ba31-56c7e8dd1bb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80d9a08-4611-4e4e-ba31-56c7e8dd1bb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BC99CCB-4C5D-41A3-A4B4-401206CE2C27}">
  <ds:schemaRefs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680d9a08-4611-4e4e-ba31-56c7e8dd1bb1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2B233BDF-E471-4F90-89F9-3D955021629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80d9a08-4611-4e4e-ba31-56c7e8dd1bb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A7BA532D-C971-420B-8AA1-97652DEA8D1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3</vt:i4>
      </vt:variant>
      <vt:variant>
        <vt:lpstr>Plages nommées</vt:lpstr>
      </vt:variant>
      <vt:variant>
        <vt:i4>6</vt:i4>
      </vt:variant>
    </vt:vector>
  </HeadingPairs>
  <TitlesOfParts>
    <vt:vector size="9" baseType="lpstr">
      <vt:lpstr>test DQE</vt:lpstr>
      <vt:lpstr>Prestations unitaires</vt:lpstr>
      <vt:lpstr>DQE</vt:lpstr>
      <vt:lpstr>DQE!Impression_des_titres</vt:lpstr>
      <vt:lpstr>'Prestations unitaires'!Impression_des_titres</vt:lpstr>
      <vt:lpstr>'test DQE'!Impression_des_titres</vt:lpstr>
      <vt:lpstr>DQE!Zone_d_impression</vt:lpstr>
      <vt:lpstr>'Prestations unitaires'!Zone_d_impression</vt:lpstr>
      <vt:lpstr>'test DQE'!Zone_d_impression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Bruno HOSTERT 698</dc:creator>
  <cp:keywords/>
  <dc:description/>
  <cp:lastModifiedBy>Gaelle CUMIN 698</cp:lastModifiedBy>
  <cp:revision/>
  <cp:lastPrinted>2026-03-04T07:26:50Z</cp:lastPrinted>
  <dcterms:created xsi:type="dcterms:W3CDTF">2024-04-02T11:11:04Z</dcterms:created>
  <dcterms:modified xsi:type="dcterms:W3CDTF">2026-03-04T09:29:15Z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0x0101001DAF8FE4C99635479030FF392115A5D9</vt:lpwstr>
  </property>
</Properties>
</file>